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60" windowWidth="27555" windowHeight="1206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Лист1!$A$4:$J$60</definedName>
  </definedNames>
  <calcPr calcId="145621"/>
</workbook>
</file>

<file path=xl/calcChain.xml><?xml version="1.0" encoding="utf-8"?>
<calcChain xmlns="http://schemas.openxmlformats.org/spreadsheetml/2006/main">
  <c r="J58" i="1" l="1"/>
  <c r="I58" i="1"/>
  <c r="H57" i="1"/>
  <c r="G57" i="1"/>
  <c r="H56" i="1"/>
  <c r="G56" i="1"/>
  <c r="H55" i="1"/>
  <c r="G55" i="1"/>
  <c r="H54" i="1"/>
  <c r="G54" i="1"/>
  <c r="H53" i="1"/>
  <c r="G53" i="1"/>
  <c r="H52" i="1"/>
  <c r="G52" i="1"/>
  <c r="D52" i="1"/>
  <c r="D58" i="1" s="1"/>
  <c r="D59" i="1" s="1"/>
  <c r="C52" i="1"/>
  <c r="C58" i="1" s="1"/>
  <c r="C59" i="1" s="1"/>
  <c r="H51" i="1"/>
  <c r="G51" i="1"/>
  <c r="H50" i="1"/>
  <c r="G50" i="1"/>
  <c r="H49" i="1"/>
  <c r="G49" i="1"/>
  <c r="H48" i="1"/>
  <c r="G48" i="1"/>
  <c r="H47" i="1"/>
  <c r="G47" i="1"/>
  <c r="H46" i="1"/>
  <c r="G46" i="1"/>
  <c r="H45" i="1"/>
  <c r="G45" i="1"/>
  <c r="H44" i="1"/>
  <c r="G44" i="1"/>
  <c r="H43" i="1"/>
  <c r="G43" i="1"/>
  <c r="H42" i="1"/>
  <c r="G42" i="1"/>
  <c r="H41" i="1"/>
  <c r="G41" i="1"/>
  <c r="H40" i="1"/>
  <c r="G40" i="1"/>
  <c r="H39" i="1"/>
  <c r="G39" i="1"/>
  <c r="H38" i="1"/>
  <c r="G38" i="1"/>
  <c r="H37" i="1"/>
  <c r="G37" i="1"/>
  <c r="H36" i="1"/>
  <c r="G36" i="1"/>
  <c r="H35" i="1"/>
  <c r="G35" i="1"/>
  <c r="H34" i="1"/>
  <c r="G34" i="1"/>
  <c r="H33" i="1"/>
  <c r="H58" i="1" s="1"/>
  <c r="G33" i="1"/>
  <c r="G58" i="1" s="1"/>
  <c r="J32" i="1"/>
  <c r="I32" i="1"/>
  <c r="H32" i="1"/>
  <c r="H31" i="1"/>
  <c r="G31" i="1"/>
  <c r="H30" i="1"/>
  <c r="G30" i="1"/>
  <c r="H29" i="1"/>
  <c r="G29" i="1"/>
  <c r="G32" i="1" s="1"/>
  <c r="J28" i="1"/>
  <c r="I28" i="1"/>
  <c r="H27" i="1"/>
  <c r="G27" i="1"/>
  <c r="H26" i="1"/>
  <c r="G26" i="1"/>
  <c r="H25" i="1"/>
  <c r="G25" i="1"/>
  <c r="H24" i="1"/>
  <c r="G24" i="1"/>
  <c r="H23" i="1"/>
  <c r="G23" i="1"/>
  <c r="H22" i="1"/>
  <c r="H28" i="1" s="1"/>
  <c r="G22" i="1"/>
  <c r="G28" i="1" s="1"/>
  <c r="J21" i="1"/>
  <c r="J59" i="1" s="1"/>
  <c r="I21" i="1"/>
  <c r="I59" i="1" s="1"/>
  <c r="H20" i="1"/>
  <c r="G20" i="1"/>
  <c r="H19" i="1"/>
  <c r="G19" i="1"/>
  <c r="H18" i="1"/>
  <c r="G18" i="1"/>
  <c r="H17" i="1"/>
  <c r="G17" i="1"/>
  <c r="H16" i="1"/>
  <c r="H21" i="1" s="1"/>
  <c r="G16" i="1"/>
  <c r="G21" i="1" s="1"/>
  <c r="G59" i="1" l="1"/>
  <c r="H59" i="1"/>
  <c r="I60" i="1"/>
  <c r="J60" i="1"/>
  <c r="E61" i="1"/>
  <c r="F61" i="1" l="1"/>
  <c r="A17" i="1" l="1"/>
  <c r="A18" i="1" s="1"/>
  <c r="A19" i="1" s="1"/>
  <c r="A20" i="1" s="1"/>
  <c r="A22" i="1" s="1"/>
  <c r="A23" i="1" s="1"/>
  <c r="A24" i="1" s="1"/>
  <c r="A25" i="1" s="1"/>
  <c r="A26" i="1" s="1"/>
  <c r="A27" i="1" s="1"/>
  <c r="A29" i="1" s="1"/>
  <c r="A30" i="1" s="1"/>
  <c r="A31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</calcChain>
</file>

<file path=xl/sharedStrings.xml><?xml version="1.0" encoding="utf-8"?>
<sst xmlns="http://schemas.openxmlformats.org/spreadsheetml/2006/main" count="61" uniqueCount="58">
  <si>
    <t>№ п/п</t>
  </si>
  <si>
    <t>Наименование медицинских организаций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</si>
  <si>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</si>
  <si>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</si>
  <si>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</si>
  <si>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</si>
  <si>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</si>
  <si>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</si>
  <si>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</si>
  <si>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</si>
  <si>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</si>
  <si>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</si>
  <si>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</si>
  <si>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</si>
  <si>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</si>
  <si>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</si>
  <si>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</si>
  <si>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</si>
  <si>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</si>
  <si>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межрайонная детская больница»  </t>
  </si>
  <si>
    <t>ГБУЗ «Кузнецкая межрайонная больница»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</si>
  <si>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</si>
  <si>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</si>
  <si>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</si>
  <si>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</si>
  <si>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</si>
  <si>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</si>
  <si>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</si>
  <si>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межрайонная больница»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</si>
  <si>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</si>
  <si>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</si>
  <si>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</si>
  <si>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</si>
  <si>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МРБ»</t>
  </si>
  <si>
    <t>ГБУЗ «Никольская РБ»</t>
  </si>
  <si>
    <t>ГБУЗ «Сердобская  межрайонная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</si>
  <si>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</si>
  <si>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</si>
  <si>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</si>
  <si>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</si>
  <si>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</si>
  <si>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</si>
  <si>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</si>
  <si>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</si>
  <si>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</si>
  <si>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</si>
  <si>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</si>
  <si>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Решение Комиссии от 12.04.2022 (Протокол №6)</t>
  </si>
  <si>
    <t>средства направленные на финансовое обеспечение оказания медицинской помощи лицам, застрахованным по ОМС, с заболеванием и (или) подозрением на заболевание новой коронавирусной инфекцией в рамках реализации ТПОМС, за счет средств  межбюджетного трансферта,  поступившего из средства нормированного страхового запаса ФФОМС в 2022 году ,на предоставление иных межбюджетных трансфертов бюджетам территориальных фондов ОМС субъектов РФ и г. Байконура на дополнительное финансовое обеспечение медицинской помощи, оказанной лицам, застрахованным по обязательному медицинскому страхованию, в том числе с заболеванием и (или) подозрением на заболевание новой коронавирусной инфекцией (COVID-19), в рамках реализации ТПОМС в 2021 году, на основании распоряжения Правительства РФ от 07.04.2022 № 789-р</t>
  </si>
  <si>
    <t>средства направленные на финансовое обеспечение оказания медицинской помощи лицам, застрахованным по ОМС, с заболеванием и (или) подозрением на заболевание новой коронавирусной инфекцией в рамках реализации ТПОМС, за счет средств  межбюджетного трансферта,  поступившего из средства нормированного страхового запаса ФФОМС в 2022 году ,на предоставление иных межбюджетных трансфертов бюджетам территориальных фондов ОМС субъектов РФ и г. Байконура на дополнительное финансовое обеспечение медицинской помощи, оказанной лицам, застрахованным по обязательному медицинскому страхованию, в том числе с заболеванием и (или) подозрением на заболевание новой коронавирусной инфекцией (COVID-19), в рамках реализации ТПОМС в 2022 году, на основании распоряжения Правительства РФ от 07.04.2022 № 789-р</t>
  </si>
  <si>
    <t>распределение объемов  медицинской помощи с заболеванием и (или) подозрением на заболевание новой коронавирусной инфекцией, сверх ТПОМС за счет средства НСЗ  ФФОМС в 2022 году, на предоставление иных межбюджетных трансфертов бюджетам ТФ ОМС субъектов РФ и г. Байконура на дополнительное финансовое обеспечение медицинской помощи, оказанной лицам, застрахованным по ОМС, в том числе с заболеванием и (или) подозрением на заболевание новой коронавирусной инфекцией (COVID-19), в рамках реализации ТПОМС в 2021 году, на основании распоряжения Правительства РФ от 07.04.2022 № 789-р</t>
  </si>
  <si>
    <t>распределение объемов  медицинской помощи с заболеванием и (или) подозрением на заболевание новой коронавирусной инфекцией, сверх ТПОМС за счет средства НСЗ  ФФОМС в 2022 году, на предоставление иных межбюджетных трансфертов бюджетам ТФ ОМС субъектов РФ и г. Байконура на дополнительное финансовое обеспечение медицинской помощи, оказанной лицам, застрахованным по ОМС, в том числе с заболеванием и (или) подозрением на заболевание новой коронавирусной инфекцией (COVID-19), на основании распоряжения Правительства РФ от 07.04.2022 № 789-р</t>
  </si>
  <si>
    <t>ГБУЗ "Областная психиатрическая больница
 им. К.Р. Евграфова"</t>
  </si>
  <si>
    <t>ГБУЗ "Пензенский областной клинический
 центр крови"</t>
  </si>
  <si>
    <t>распределеные объемы  медицинской помощи с заболеванием и (или) подозрением на заболевание новой коронавирусной инфекцией, сверх ТПОМС за счет средства НСЗ  ФФОМС в 2022 году, на предоставление иных межбюджетных трансфертов бюджетам ТФ ОМС субъектов РФ и г. Байконура на дополнительное финансовое обеспечение медицинской помощи, оказанной лицам, застрахованным по ОМС, в том числе с заболеванием и (или) подозрением на заболевание новой коронавирусной инфекцией (COVID-19), на основании распоряжения Правительства РФ от 07.04.2022 № 789-р</t>
  </si>
  <si>
    <t>Изменение ("-" подлежат снижению; "+" подлежат увеличению)</t>
  </si>
  <si>
    <t>Приложение №1.5</t>
  </si>
  <si>
    <t>Распределено решением Комиссии
 от23.05.2022 (Протокол №8)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</si>
</sst>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\ _₽_-;\-* #,##0\ _₽_-;_-* &quot;-&quot;??\ _₽_-;_-@_-"/>
    <numFmt numFmtId="166" formatCode="_-* #,##0.00_р_._-;\-* #,##0.00_р_._-;_-* &quot;-&quot;??_р_._-;_-@_-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4"/>
      <name val="Times New Roman"/>
      <family val="1"/>
      <charset val="204"/>
    </font>
    <font>
      <sz val="20"/>
      <name val="Times New Roman"/>
      <family val="1"/>
      <charset val="204"/>
    </font>
    <font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sz val="10"/>
      <name val="Arial"/>
      <family val="2"/>
      <charset val="204"/>
    </font>
    <font>
      <sz val="18"/>
      <color theme="1"/>
      <name val="Times New Roman"/>
      <family val="1"/>
      <charset val="204"/>
    </font>
    <font>
      <sz val="20"/>
      <color theme="0"/>
      <name val="Times New Roman"/>
      <family val="1"/>
      <charset val="204"/>
    </font>
    <font>
      <sz val="26"/>
      <name val="Times New Roman"/>
      <family val="1"/>
      <charset val="204"/>
    </font>
    <font>
      <sz val="22"/>
      <color theme="1"/>
      <name val="Times New Roman"/>
      <family val="1"/>
      <charset val="204"/>
    </font>
    <font>
      <sz val="17"/>
      <color theme="1"/>
      <name val="Times New Roman"/>
      <family val="1"/>
      <charset val="204"/>
    </font>
    <font>
      <sz val="17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20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9" fillId="0" borderId="0"/>
    <xf numFmtId="0" fontId="11" fillId="0" borderId="0"/>
    <xf numFmtId="0" fontId="2" fillId="0" borderId="0"/>
    <xf numFmtId="0" fontId="18" fillId="0" borderId="0"/>
  </cellStyleXfs>
  <cellXfs count="56">
    <xf numFmtId="0" fontId="0" fillId="0" borderId="0" xfId="0"/>
    <xf numFmtId="0" fontId="3" fillId="0" borderId="0" xfId="2" applyFont="1" applyFill="1"/>
    <xf numFmtId="0" fontId="4" fillId="0" borderId="0" xfId="2" applyFont="1" applyFill="1"/>
    <xf numFmtId="0" fontId="5" fillId="0" borderId="0" xfId="2" applyFont="1" applyFill="1"/>
    <xf numFmtId="0" fontId="6" fillId="0" borderId="0" xfId="2" applyFont="1" applyFill="1"/>
    <xf numFmtId="0" fontId="6" fillId="0" borderId="0" xfId="2" applyFont="1" applyFill="1" applyAlignment="1">
      <alignment horizontal="left"/>
    </xf>
    <xf numFmtId="0" fontId="8" fillId="0" borderId="1" xfId="2" applyFont="1" applyFill="1" applyBorder="1" applyAlignment="1">
      <alignment horizontal="center" vertical="center"/>
    </xf>
    <xf numFmtId="0" fontId="7" fillId="2" borderId="1" xfId="2" applyFont="1" applyFill="1" applyBorder="1" applyAlignment="1">
      <alignment horizontal="center"/>
    </xf>
    <xf numFmtId="0" fontId="8" fillId="3" borderId="1" xfId="2" applyFont="1" applyFill="1" applyBorder="1" applyAlignment="1">
      <alignment vertical="center" wrapText="1"/>
    </xf>
    <xf numFmtId="0" fontId="8" fillId="0" borderId="1" xfId="2" applyFont="1" applyFill="1" applyBorder="1" applyAlignment="1">
      <alignment vertical="center" wrapText="1"/>
    </xf>
    <xf numFmtId="164" fontId="7" fillId="0" borderId="1" xfId="2" applyNumberFormat="1" applyFont="1" applyFill="1" applyBorder="1" applyAlignment="1">
      <alignment horizontal="center" vertical="center" wrapText="1"/>
    </xf>
    <xf numFmtId="165" fontId="5" fillId="0" borderId="0" xfId="1" applyNumberFormat="1" applyFont="1" applyFill="1"/>
    <xf numFmtId="164" fontId="7" fillId="0" borderId="0" xfId="2" applyNumberFormat="1" applyFont="1" applyFill="1"/>
    <xf numFmtId="3" fontId="5" fillId="0" borderId="0" xfId="2" applyNumberFormat="1" applyFont="1" applyFill="1" applyBorder="1"/>
    <xf numFmtId="0" fontId="0" fillId="0" borderId="0" xfId="0" applyBorder="1"/>
    <xf numFmtId="0" fontId="13" fillId="0" borderId="0" xfId="2" applyFont="1" applyFill="1"/>
    <xf numFmtId="0" fontId="8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top"/>
    </xf>
    <xf numFmtId="0" fontId="8" fillId="0" borderId="1" xfId="0" applyFont="1" applyFill="1" applyBorder="1" applyAlignment="1">
      <alignment horizontal="center" vertical="center"/>
    </xf>
    <xf numFmtId="166" fontId="7" fillId="4" borderId="1" xfId="0" applyNumberFormat="1" applyFont="1" applyFill="1" applyBorder="1" applyAlignment="1">
      <alignment vertical="center" wrapText="1"/>
    </xf>
    <xf numFmtId="0" fontId="8" fillId="0" borderId="1" xfId="3" applyFont="1" applyFill="1" applyBorder="1" applyAlignment="1">
      <alignment horizontal="center" vertical="center"/>
    </xf>
    <xf numFmtId="166" fontId="7" fillId="0" borderId="1" xfId="0" applyNumberFormat="1" applyFont="1" applyFill="1" applyBorder="1" applyAlignment="1">
      <alignment vertical="center"/>
    </xf>
    <xf numFmtId="0" fontId="0" fillId="0" borderId="0" xfId="0" applyAlignment="1">
      <alignment vertical="center"/>
    </xf>
    <xf numFmtId="0" fontId="10" fillId="4" borderId="1" xfId="2" applyFont="1" applyFill="1" applyBorder="1" applyAlignment="1">
      <alignment vertical="center"/>
    </xf>
    <xf numFmtId="0" fontId="0" fillId="0" borderId="0" xfId="0" applyFont="1"/>
    <xf numFmtId="164" fontId="7" fillId="6" borderId="1" xfId="2" applyNumberFormat="1" applyFont="1" applyFill="1" applyBorder="1" applyAlignment="1">
      <alignment vertical="center" wrapText="1"/>
    </xf>
    <xf numFmtId="0" fontId="0" fillId="0" borderId="0" xfId="0" applyFont="1" applyBorder="1"/>
    <xf numFmtId="0" fontId="14" fillId="0" borderId="0" xfId="2" applyFont="1" applyFill="1"/>
    <xf numFmtId="0" fontId="7" fillId="2" borderId="2" xfId="2" applyFont="1" applyFill="1" applyBorder="1" applyAlignment="1">
      <alignment horizontal="right"/>
    </xf>
    <xf numFmtId="0" fontId="8" fillId="4" borderId="1" xfId="2" applyFont="1" applyFill="1" applyBorder="1" applyAlignment="1">
      <alignment horizontal="left" vertical="center" wrapText="1"/>
    </xf>
    <xf numFmtId="0" fontId="0" fillId="5" borderId="0" xfId="0" applyFill="1" applyBorder="1"/>
    <xf numFmtId="164" fontId="7" fillId="5" borderId="0" xfId="2" applyNumberFormat="1" applyFont="1" applyFill="1" applyBorder="1" applyAlignment="1">
      <alignment vertical="center" wrapText="1"/>
    </xf>
    <xf numFmtId="166" fontId="7" fillId="5" borderId="0" xfId="0" applyNumberFormat="1" applyFont="1" applyFill="1" applyBorder="1" applyAlignment="1">
      <alignment vertical="center" wrapText="1"/>
    </xf>
    <xf numFmtId="41" fontId="5" fillId="0" borderId="0" xfId="1" applyNumberFormat="1" applyFont="1" applyFill="1" applyBorder="1"/>
    <xf numFmtId="0" fontId="10" fillId="4" borderId="5" xfId="2" applyFont="1" applyFill="1" applyBorder="1" applyAlignment="1">
      <alignment vertical="center"/>
    </xf>
    <xf numFmtId="0" fontId="8" fillId="4" borderId="5" xfId="2" applyFont="1" applyFill="1" applyBorder="1" applyAlignment="1">
      <alignment horizontal="left" vertical="center" wrapText="1"/>
    </xf>
    <xf numFmtId="164" fontId="12" fillId="6" borderId="5" xfId="2" applyNumberFormat="1" applyFont="1" applyFill="1" applyBorder="1" applyAlignment="1">
      <alignment vertical="center" wrapText="1"/>
    </xf>
    <xf numFmtId="166" fontId="7" fillId="4" borderId="5" xfId="0" applyNumberFormat="1" applyFont="1" applyFill="1" applyBorder="1" applyAlignment="1">
      <alignment vertical="center" wrapText="1"/>
    </xf>
    <xf numFmtId="164" fontId="7" fillId="6" borderId="5" xfId="2" applyNumberFormat="1" applyFont="1" applyFill="1" applyBorder="1" applyAlignment="1">
      <alignment vertical="center" wrapText="1"/>
    </xf>
    <xf numFmtId="3" fontId="5" fillId="0" borderId="6" xfId="2" applyNumberFormat="1" applyFont="1" applyFill="1" applyBorder="1"/>
    <xf numFmtId="0" fontId="3" fillId="0" borderId="6" xfId="2" applyFont="1" applyFill="1" applyBorder="1"/>
    <xf numFmtId="0" fontId="0" fillId="0" borderId="6" xfId="0" applyFont="1" applyBorder="1"/>
    <xf numFmtId="164" fontId="7" fillId="5" borderId="6" xfId="2" applyNumberFormat="1" applyFont="1" applyFill="1" applyBorder="1" applyAlignment="1">
      <alignment vertical="center" wrapText="1"/>
    </xf>
    <xf numFmtId="166" fontId="7" fillId="5" borderId="6" xfId="0" applyNumberFormat="1" applyFont="1" applyFill="1" applyBorder="1" applyAlignment="1">
      <alignment vertical="center" wrapText="1"/>
    </xf>
    <xf numFmtId="0" fontId="0" fillId="5" borderId="6" xfId="0" applyFill="1" applyBorder="1"/>
    <xf numFmtId="0" fontId="19" fillId="0" borderId="7" xfId="0" applyFont="1" applyBorder="1" applyAlignment="1">
      <alignment horizontal="center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6" fillId="0" borderId="1" xfId="5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6" fillId="0" borderId="2" xfId="2" applyFont="1" applyFill="1" applyBorder="1" applyAlignment="1">
      <alignment horizontal="center" vertical="center"/>
    </xf>
    <xf numFmtId="0" fontId="6" fillId="0" borderId="4" xfId="2" applyFont="1" applyFill="1" applyBorder="1" applyAlignment="1">
      <alignment horizontal="center" vertical="center"/>
    </xf>
    <xf numFmtId="0" fontId="6" fillId="0" borderId="3" xfId="2" applyFont="1" applyFill="1" applyBorder="1" applyAlignment="1">
      <alignment horizontal="center" vertical="center"/>
    </xf>
    <xf numFmtId="0" fontId="7" fillId="0" borderId="1" xfId="2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</cellXfs>
  <cellStyles count="7">
    <cellStyle name="Normal" xfId="6"/>
    <cellStyle name="Обычный" xfId="0" builtinId="0"/>
    <cellStyle name="Обычный 2" xfId="2"/>
    <cellStyle name="Обычный 2 3" xfId="5"/>
    <cellStyle name="Обычный 5 3" xfId="4"/>
    <cellStyle name="Обычный_форма4(нов.)" xfId="3"/>
    <cellStyle name="Финансовый" xfId="1" builtinId="3"/>
  </cellStyles>
  <dxfs count="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9999"/>
        </patternFill>
      </fill>
    </dxf>
    <dxf>
      <fill>
        <patternFill>
          <bgColor theme="5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7"/>
  <sheetViews>
    <sheetView tabSelected="1" view="pageBreakPreview" topLeftCell="A4" zoomScale="44" zoomScaleNormal="50" zoomScaleSheetLayoutView="44" workbookViewId="0">
      <selection activeCell="I6" sqref="I6:J6"/>
    </sheetView>
  </sheetViews>
  <sheetFormatPr defaultRowHeight="15.75" x14ac:dyDescent="0.25"/>
  <cols>
    <col min="1" max="1" width="5.5703125" style="1" customWidth="1"/>
    <col min="2" max="2" width="65.5703125" style="1" customWidth="1"/>
    <col min="3" max="3" width="41.28515625" style="1" customWidth="1"/>
    <col min="4" max="4" width="51" style="24" customWidth="1"/>
    <col min="5" max="5" width="40.140625" style="1" customWidth="1"/>
    <col min="6" max="6" width="51.28515625" customWidth="1"/>
    <col min="7" max="7" width="37.28515625" customWidth="1"/>
    <col min="8" max="8" width="53.28515625" customWidth="1"/>
    <col min="9" max="9" width="36.28515625" customWidth="1"/>
    <col min="10" max="10" width="49" customWidth="1"/>
  </cols>
  <sheetData>
    <row r="1" spans="1:10" ht="33" hidden="1" x14ac:dyDescent="0.45">
      <c r="B1" s="27"/>
    </row>
    <row r="2" spans="1:10" ht="30.75" hidden="1" x14ac:dyDescent="0.45">
      <c r="A2" s="2"/>
      <c r="B2" s="2"/>
      <c r="C2" s="2"/>
      <c r="E2" s="2"/>
    </row>
    <row r="3" spans="1:10" ht="26.25" hidden="1" x14ac:dyDescent="0.4">
      <c r="A3" s="3"/>
      <c r="B3" s="3"/>
      <c r="C3" s="3"/>
      <c r="E3" s="3"/>
    </row>
    <row r="4" spans="1:10" ht="27.75" x14ac:dyDescent="0.4">
      <c r="A4" s="4"/>
      <c r="B4" s="5"/>
      <c r="C4" s="4"/>
      <c r="E4" s="4"/>
      <c r="I4" s="45" t="s">
        <v>56</v>
      </c>
      <c r="J4" s="45"/>
    </row>
    <row r="5" spans="1:10" ht="75.75" customHeight="1" x14ac:dyDescent="0.25">
      <c r="A5" s="54" t="s">
        <v>0</v>
      </c>
      <c r="B5" s="54" t="s">
        <v>1</v>
      </c>
      <c r="C5" s="51" t="s">
        <v>47</v>
      </c>
      <c r="D5" s="52"/>
      <c r="E5" s="52"/>
      <c r="F5" s="53"/>
      <c r="G5" s="46" t="s">
        <v>55</v>
      </c>
      <c r="H5" s="47"/>
      <c r="I5" s="46" t="s">
        <v>57</v>
      </c>
      <c r="J5" s="47"/>
    </row>
    <row r="6" spans="1:10" ht="38.25" customHeight="1" x14ac:dyDescent="0.25">
      <c r="A6" s="54"/>
      <c r="B6" s="54"/>
      <c r="C6" s="55">
        <v>2021</v>
      </c>
      <c r="D6" s="55"/>
      <c r="E6" s="55">
        <v>2022</v>
      </c>
      <c r="F6" s="55"/>
      <c r="G6" s="50">
        <v>2022</v>
      </c>
      <c r="H6" s="50"/>
      <c r="I6" s="50">
        <v>2022</v>
      </c>
      <c r="J6" s="50"/>
    </row>
    <row r="7" spans="1:10" ht="15" customHeight="1" x14ac:dyDescent="0.25">
      <c r="A7" s="54"/>
      <c r="B7" s="54"/>
      <c r="C7" s="48" t="s">
        <v>50</v>
      </c>
      <c r="D7" s="49" t="s">
        <v>48</v>
      </c>
      <c r="E7" s="48" t="s">
        <v>51</v>
      </c>
      <c r="F7" s="49" t="s">
        <v>49</v>
      </c>
      <c r="G7" s="48" t="s">
        <v>54</v>
      </c>
      <c r="H7" s="49" t="s">
        <v>49</v>
      </c>
      <c r="I7" s="48" t="s">
        <v>51</v>
      </c>
      <c r="J7" s="49" t="s">
        <v>49</v>
      </c>
    </row>
    <row r="8" spans="1:10" ht="112.5" customHeight="1" x14ac:dyDescent="0.25">
      <c r="A8" s="54"/>
      <c r="B8" s="54"/>
      <c r="C8" s="48"/>
      <c r="D8" s="49"/>
      <c r="E8" s="48"/>
      <c r="F8" s="49"/>
      <c r="G8" s="48"/>
      <c r="H8" s="49"/>
      <c r="I8" s="48"/>
      <c r="J8" s="49"/>
    </row>
    <row r="9" spans="1:10" ht="15" customHeight="1" x14ac:dyDescent="0.25">
      <c r="A9" s="54"/>
      <c r="B9" s="54"/>
      <c r="C9" s="48"/>
      <c r="D9" s="49"/>
      <c r="E9" s="48"/>
      <c r="F9" s="49"/>
      <c r="G9" s="48"/>
      <c r="H9" s="49"/>
      <c r="I9" s="48"/>
      <c r="J9" s="49"/>
    </row>
    <row r="10" spans="1:10" ht="15" customHeight="1" x14ac:dyDescent="0.25">
      <c r="A10" s="54"/>
      <c r="B10" s="54"/>
      <c r="C10" s="48"/>
      <c r="D10" s="49"/>
      <c r="E10" s="48"/>
      <c r="F10" s="49"/>
      <c r="G10" s="48"/>
      <c r="H10" s="49"/>
      <c r="I10" s="48"/>
      <c r="J10" s="49"/>
    </row>
    <row r="11" spans="1:10" ht="15" customHeight="1" x14ac:dyDescent="0.25">
      <c r="A11" s="54"/>
      <c r="B11" s="54"/>
      <c r="C11" s="48"/>
      <c r="D11" s="49"/>
      <c r="E11" s="48"/>
      <c r="F11" s="49"/>
      <c r="G11" s="48"/>
      <c r="H11" s="49"/>
      <c r="I11" s="48"/>
      <c r="J11" s="49"/>
    </row>
    <row r="12" spans="1:10" ht="59.25" customHeight="1" x14ac:dyDescent="0.25">
      <c r="A12" s="54"/>
      <c r="B12" s="54"/>
      <c r="C12" s="48"/>
      <c r="D12" s="49"/>
      <c r="E12" s="48"/>
      <c r="F12" s="49"/>
      <c r="G12" s="48"/>
      <c r="H12" s="49"/>
      <c r="I12" s="48"/>
      <c r="J12" s="49"/>
    </row>
    <row r="13" spans="1:10" ht="409.5" customHeight="1" x14ac:dyDescent="0.25">
      <c r="A13" s="54"/>
      <c r="B13" s="54"/>
      <c r="C13" s="48"/>
      <c r="D13" s="49"/>
      <c r="E13" s="48"/>
      <c r="F13" s="49"/>
      <c r="G13" s="48"/>
      <c r="H13" s="49"/>
      <c r="I13" s="48"/>
      <c r="J13" s="49"/>
    </row>
    <row r="14" spans="1:10" ht="20.25" hidden="1" x14ac:dyDescent="0.3">
      <c r="A14" s="6" t="s">
        <v>2</v>
      </c>
      <c r="B14" s="6" t="s">
        <v>3</v>
      </c>
      <c r="C14" s="6"/>
      <c r="D14" s="16"/>
      <c r="E14" s="6"/>
      <c r="F14" s="17"/>
      <c r="G14" s="17"/>
      <c r="H14" s="17"/>
      <c r="I14" s="17"/>
      <c r="J14" s="17"/>
    </row>
    <row r="15" spans="1:10" ht="23.25" hidden="1" x14ac:dyDescent="0.35">
      <c r="A15" s="7"/>
      <c r="B15" s="28" t="s">
        <v>4</v>
      </c>
      <c r="C15" s="7"/>
      <c r="E15" s="7"/>
      <c r="F15" s="18">
        <v>46</v>
      </c>
      <c r="G15" s="18"/>
      <c r="H15" s="18"/>
      <c r="I15" s="18"/>
      <c r="J15" s="18"/>
    </row>
    <row r="16" spans="1:10" s="22" customFormat="1" ht="40.5" x14ac:dyDescent="0.25">
      <c r="A16" s="20">
        <v>1</v>
      </c>
      <c r="B16" s="8" t="s">
        <v>5</v>
      </c>
      <c r="C16" s="10">
        <v>296</v>
      </c>
      <c r="D16" s="21">
        <v>35658600.469999999</v>
      </c>
      <c r="E16" s="10">
        <v>364</v>
      </c>
      <c r="F16" s="21">
        <v>32651092.049999997</v>
      </c>
      <c r="G16" s="10">
        <f>I16-E16</f>
        <v>98</v>
      </c>
      <c r="H16" s="21">
        <f>J16-F16</f>
        <v>2114391.6000000015</v>
      </c>
      <c r="I16" s="10">
        <v>462</v>
      </c>
      <c r="J16" s="21">
        <v>34765483.649999999</v>
      </c>
    </row>
    <row r="17" spans="1:10" s="22" customFormat="1" ht="40.5" x14ac:dyDescent="0.25">
      <c r="A17" s="20">
        <f>A16+1</f>
        <v>2</v>
      </c>
      <c r="B17" s="8" t="s">
        <v>6</v>
      </c>
      <c r="C17" s="10"/>
      <c r="D17" s="21"/>
      <c r="E17" s="10">
        <v>118</v>
      </c>
      <c r="F17" s="21">
        <v>9999998.3900000006</v>
      </c>
      <c r="G17" s="10">
        <f t="shared" ref="G17:H20" si="0">I17-E17</f>
        <v>-36</v>
      </c>
      <c r="H17" s="21">
        <f t="shared" si="0"/>
        <v>-4295118.57</v>
      </c>
      <c r="I17" s="10">
        <v>82</v>
      </c>
      <c r="J17" s="21">
        <v>5704879.8200000003</v>
      </c>
    </row>
    <row r="18" spans="1:10" s="22" customFormat="1" ht="42.75" customHeight="1" x14ac:dyDescent="0.25">
      <c r="A18" s="20">
        <f t="shared" ref="A18:A20" si="1">A17+1</f>
        <v>3</v>
      </c>
      <c r="B18" s="8" t="s">
        <v>7</v>
      </c>
      <c r="C18" s="10"/>
      <c r="D18" s="21"/>
      <c r="E18" s="10">
        <v>0</v>
      </c>
      <c r="F18" s="21">
        <v>0</v>
      </c>
      <c r="G18" s="10">
        <f t="shared" si="0"/>
        <v>0</v>
      </c>
      <c r="H18" s="21">
        <f t="shared" si="0"/>
        <v>0</v>
      </c>
      <c r="I18" s="10"/>
    </row>
    <row r="19" spans="1:10" s="22" customFormat="1" ht="40.5" x14ac:dyDescent="0.25">
      <c r="A19" s="20">
        <f t="shared" si="1"/>
        <v>4</v>
      </c>
      <c r="B19" s="8" t="s">
        <v>8</v>
      </c>
      <c r="C19" s="10">
        <v>379</v>
      </c>
      <c r="D19" s="21">
        <v>30716731.620000001</v>
      </c>
      <c r="E19" s="10">
        <v>20</v>
      </c>
      <c r="F19" s="21">
        <v>1332390.0900000001</v>
      </c>
      <c r="G19" s="10">
        <f t="shared" si="0"/>
        <v>0</v>
      </c>
      <c r="H19" s="21">
        <f t="shared" si="0"/>
        <v>0</v>
      </c>
      <c r="I19" s="10">
        <v>20</v>
      </c>
      <c r="J19" s="21">
        <v>1332390.0900000001</v>
      </c>
    </row>
    <row r="20" spans="1:10" s="22" customFormat="1" ht="40.5" x14ac:dyDescent="0.25">
      <c r="A20" s="20">
        <f t="shared" si="1"/>
        <v>5</v>
      </c>
      <c r="B20" s="8" t="s">
        <v>9</v>
      </c>
      <c r="C20" s="10"/>
      <c r="D20" s="21"/>
      <c r="E20" s="10">
        <v>0</v>
      </c>
      <c r="F20" s="21">
        <v>0</v>
      </c>
      <c r="G20" s="10">
        <f t="shared" si="0"/>
        <v>0</v>
      </c>
      <c r="H20" s="21">
        <f t="shared" si="0"/>
        <v>0</v>
      </c>
      <c r="I20" s="10"/>
      <c r="J20" s="21"/>
    </row>
    <row r="21" spans="1:10" s="22" customFormat="1" ht="23.25" x14ac:dyDescent="0.25">
      <c r="A21" s="23"/>
      <c r="B21" s="29" t="s">
        <v>10</v>
      </c>
      <c r="C21" s="25">
        <v>675</v>
      </c>
      <c r="D21" s="19">
        <v>66375332.090000004</v>
      </c>
      <c r="E21" s="25">
        <v>502</v>
      </c>
      <c r="F21" s="19">
        <v>43983480.530000001</v>
      </c>
      <c r="G21" s="25">
        <f>SUM(G16:G20)</f>
        <v>62</v>
      </c>
      <c r="H21" s="19">
        <f t="shared" ref="H21:J21" si="2">SUM(H16:H20)</f>
        <v>-2180726.9699999988</v>
      </c>
      <c r="I21" s="25">
        <f t="shared" si="2"/>
        <v>564</v>
      </c>
      <c r="J21" s="19">
        <f t="shared" si="2"/>
        <v>41802753.560000002</v>
      </c>
    </row>
    <row r="22" spans="1:10" s="22" customFormat="1" ht="26.25" customHeight="1" x14ac:dyDescent="0.25">
      <c r="A22" s="20">
        <f>A20+1</f>
        <v>6</v>
      </c>
      <c r="B22" s="8" t="s">
        <v>11</v>
      </c>
      <c r="C22" s="10"/>
      <c r="D22" s="21"/>
      <c r="E22" s="10">
        <v>0</v>
      </c>
      <c r="F22" s="21">
        <v>0</v>
      </c>
      <c r="G22" s="10">
        <f t="shared" ref="G22:H27" si="3">I22-E22</f>
        <v>0</v>
      </c>
      <c r="H22" s="21">
        <f t="shared" si="3"/>
        <v>0</v>
      </c>
      <c r="I22" s="10"/>
      <c r="J22" s="21"/>
    </row>
    <row r="23" spans="1:10" s="22" customFormat="1" ht="43.5" customHeight="1" x14ac:dyDescent="0.25">
      <c r="A23" s="20">
        <f>A22+1</f>
        <v>7</v>
      </c>
      <c r="B23" s="8" t="s">
        <v>12</v>
      </c>
      <c r="C23" s="10"/>
      <c r="D23" s="21"/>
      <c r="E23" s="10">
        <v>392</v>
      </c>
      <c r="F23" s="21">
        <v>33355754.449999999</v>
      </c>
      <c r="G23" s="10">
        <f t="shared" si="3"/>
        <v>-18</v>
      </c>
      <c r="H23" s="21">
        <f t="shared" si="3"/>
        <v>-2272958.1799999997</v>
      </c>
      <c r="I23" s="10">
        <v>374</v>
      </c>
      <c r="J23" s="21">
        <v>31082796.27</v>
      </c>
    </row>
    <row r="24" spans="1:10" s="22" customFormat="1" ht="43.5" customHeight="1" x14ac:dyDescent="0.25">
      <c r="A24" s="20">
        <f t="shared" ref="A24:A27" si="4">A23+1</f>
        <v>8</v>
      </c>
      <c r="B24" s="8" t="s">
        <v>13</v>
      </c>
      <c r="C24" s="10">
        <v>776</v>
      </c>
      <c r="D24" s="21">
        <v>71144377.530000001</v>
      </c>
      <c r="E24" s="10">
        <v>269</v>
      </c>
      <c r="F24" s="21">
        <v>18949859.849999998</v>
      </c>
      <c r="G24" s="10">
        <f t="shared" si="3"/>
        <v>-11</v>
      </c>
      <c r="H24" s="21">
        <f t="shared" si="3"/>
        <v>-1551061.8699999973</v>
      </c>
      <c r="I24" s="10">
        <v>258</v>
      </c>
      <c r="J24" s="21">
        <v>17398797.98</v>
      </c>
    </row>
    <row r="25" spans="1:10" s="22" customFormat="1" ht="43.5" customHeight="1" x14ac:dyDescent="0.25">
      <c r="A25" s="20">
        <f t="shared" si="4"/>
        <v>9</v>
      </c>
      <c r="B25" s="8" t="s">
        <v>14</v>
      </c>
      <c r="C25" s="10"/>
      <c r="D25" s="21"/>
      <c r="E25" s="10">
        <v>0</v>
      </c>
      <c r="F25" s="21">
        <v>0</v>
      </c>
      <c r="G25" s="10">
        <f t="shared" si="3"/>
        <v>0</v>
      </c>
      <c r="H25" s="21">
        <f t="shared" si="3"/>
        <v>0</v>
      </c>
      <c r="I25" s="10"/>
      <c r="J25" s="21"/>
    </row>
    <row r="26" spans="1:10" s="22" customFormat="1" ht="43.5" customHeight="1" x14ac:dyDescent="0.25">
      <c r="A26" s="20">
        <f t="shared" si="4"/>
        <v>10</v>
      </c>
      <c r="B26" s="8" t="s">
        <v>15</v>
      </c>
      <c r="C26" s="10"/>
      <c r="D26" s="21"/>
      <c r="E26" s="10">
        <v>0</v>
      </c>
      <c r="F26" s="21">
        <v>0</v>
      </c>
      <c r="G26" s="10">
        <f t="shared" si="3"/>
        <v>0</v>
      </c>
      <c r="H26" s="21">
        <f t="shared" si="3"/>
        <v>0</v>
      </c>
      <c r="I26" s="10"/>
      <c r="J26" s="21"/>
    </row>
    <row r="27" spans="1:10" s="22" customFormat="1" ht="23.25" x14ac:dyDescent="0.25">
      <c r="A27" s="20">
        <f t="shared" si="4"/>
        <v>11</v>
      </c>
      <c r="B27" s="8" t="s">
        <v>16</v>
      </c>
      <c r="C27" s="10"/>
      <c r="D27" s="21"/>
      <c r="E27" s="10">
        <v>0</v>
      </c>
      <c r="F27" s="21">
        <v>0</v>
      </c>
      <c r="G27" s="10">
        <f t="shared" si="3"/>
        <v>0</v>
      </c>
      <c r="H27" s="21">
        <f t="shared" si="3"/>
        <v>0</v>
      </c>
      <c r="I27" s="10"/>
      <c r="J27" s="21"/>
    </row>
    <row r="28" spans="1:10" s="22" customFormat="1" ht="43.5" customHeight="1" x14ac:dyDescent="0.25">
      <c r="A28" s="23"/>
      <c r="B28" s="29" t="s">
        <v>17</v>
      </c>
      <c r="C28" s="25">
        <v>776</v>
      </c>
      <c r="D28" s="19">
        <v>71144377.530000001</v>
      </c>
      <c r="E28" s="25">
        <v>661</v>
      </c>
      <c r="F28" s="19">
        <v>52305614.299999997</v>
      </c>
      <c r="G28" s="25">
        <f>SUM(G22:G27)</f>
        <v>-29</v>
      </c>
      <c r="H28" s="19">
        <f t="shared" ref="H28:J28" si="5">SUM(H22:H27)</f>
        <v>-3824020.049999997</v>
      </c>
      <c r="I28" s="25">
        <f t="shared" si="5"/>
        <v>632</v>
      </c>
      <c r="J28" s="19">
        <f t="shared" si="5"/>
        <v>48481594.25</v>
      </c>
    </row>
    <row r="29" spans="1:10" s="22" customFormat="1" ht="43.5" customHeight="1" x14ac:dyDescent="0.25">
      <c r="A29" s="20">
        <f>A27+1</f>
        <v>12</v>
      </c>
      <c r="B29" s="8" t="s">
        <v>18</v>
      </c>
      <c r="C29" s="10"/>
      <c r="D29" s="21"/>
      <c r="E29" s="10">
        <v>0</v>
      </c>
      <c r="F29" s="21">
        <v>0</v>
      </c>
      <c r="G29" s="10">
        <f t="shared" ref="G29:H31" si="6">I29-E29</f>
        <v>0</v>
      </c>
      <c r="H29" s="21">
        <f t="shared" si="6"/>
        <v>0</v>
      </c>
      <c r="I29" s="10"/>
      <c r="J29" s="21"/>
    </row>
    <row r="30" spans="1:10" s="22" customFormat="1" ht="43.5" customHeight="1" x14ac:dyDescent="0.25">
      <c r="A30" s="20">
        <f>A29+1</f>
        <v>13</v>
      </c>
      <c r="B30" s="8" t="s">
        <v>19</v>
      </c>
      <c r="C30" s="10"/>
      <c r="D30" s="21"/>
      <c r="E30" s="10">
        <v>100</v>
      </c>
      <c r="F30" s="21">
        <v>7570009.2199999997</v>
      </c>
      <c r="G30" s="10">
        <f t="shared" si="6"/>
        <v>3</v>
      </c>
      <c r="H30" s="21">
        <f t="shared" si="6"/>
        <v>244901.33000000007</v>
      </c>
      <c r="I30" s="10">
        <v>103</v>
      </c>
      <c r="J30" s="21">
        <v>7814910.5499999998</v>
      </c>
    </row>
    <row r="31" spans="1:10" s="22" customFormat="1" ht="23.25" x14ac:dyDescent="0.25">
      <c r="A31" s="20">
        <f>A30+1</f>
        <v>14</v>
      </c>
      <c r="B31" s="8" t="s">
        <v>20</v>
      </c>
      <c r="C31" s="10"/>
      <c r="D31" s="21"/>
      <c r="E31" s="10">
        <v>101</v>
      </c>
      <c r="F31" s="21">
        <v>11551785.450000001</v>
      </c>
      <c r="G31" s="10">
        <f t="shared" si="6"/>
        <v>7</v>
      </c>
      <c r="H31" s="21">
        <f t="shared" si="6"/>
        <v>368366.88999999873</v>
      </c>
      <c r="I31" s="10">
        <v>108</v>
      </c>
      <c r="J31" s="21">
        <v>11920152.34</v>
      </c>
    </row>
    <row r="32" spans="1:10" s="22" customFormat="1" ht="43.5" customHeight="1" x14ac:dyDescent="0.25">
      <c r="A32" s="23"/>
      <c r="B32" s="29" t="s">
        <v>21</v>
      </c>
      <c r="C32" s="25">
        <v>0</v>
      </c>
      <c r="D32" s="19">
        <v>0</v>
      </c>
      <c r="E32" s="25">
        <v>201</v>
      </c>
      <c r="F32" s="19">
        <v>19121794.670000002</v>
      </c>
      <c r="G32" s="25">
        <f>SUM(G29:G31)</f>
        <v>10</v>
      </c>
      <c r="H32" s="19">
        <f t="shared" ref="H32:J32" si="7">SUM(H29:H31)</f>
        <v>613268.21999999881</v>
      </c>
      <c r="I32" s="25">
        <f t="shared" si="7"/>
        <v>211</v>
      </c>
      <c r="J32" s="19">
        <f t="shared" si="7"/>
        <v>19735062.890000001</v>
      </c>
    </row>
    <row r="33" spans="1:10" s="22" customFormat="1" ht="23.25" x14ac:dyDescent="0.25">
      <c r="A33" s="20">
        <f>A31+1</f>
        <v>15</v>
      </c>
      <c r="B33" s="8" t="s">
        <v>22</v>
      </c>
      <c r="C33" s="10"/>
      <c r="D33" s="21"/>
      <c r="E33" s="10">
        <v>0</v>
      </c>
      <c r="F33" s="21">
        <v>0</v>
      </c>
      <c r="G33" s="10">
        <f t="shared" ref="G33:H57" si="8">I33-E33</f>
        <v>0</v>
      </c>
      <c r="H33" s="21">
        <f t="shared" si="8"/>
        <v>0</v>
      </c>
      <c r="I33" s="10"/>
      <c r="J33" s="21"/>
    </row>
    <row r="34" spans="1:10" s="22" customFormat="1" ht="23.25" x14ac:dyDescent="0.25">
      <c r="A34" s="20">
        <f>A33+1</f>
        <v>16</v>
      </c>
      <c r="B34" s="8" t="s">
        <v>23</v>
      </c>
      <c r="C34" s="10"/>
      <c r="D34" s="21"/>
      <c r="E34" s="10">
        <v>0</v>
      </c>
      <c r="F34" s="21">
        <v>0</v>
      </c>
      <c r="G34" s="10">
        <f t="shared" si="8"/>
        <v>0</v>
      </c>
      <c r="H34" s="21">
        <f t="shared" si="8"/>
        <v>0</v>
      </c>
      <c r="I34" s="10"/>
      <c r="J34" s="21"/>
    </row>
    <row r="35" spans="1:10" s="22" customFormat="1" ht="23.25" x14ac:dyDescent="0.25">
      <c r="A35" s="20">
        <f t="shared" ref="A35:A57" si="9">A34+1</f>
        <v>17</v>
      </c>
      <c r="B35" s="8" t="s">
        <v>24</v>
      </c>
      <c r="C35" s="10"/>
      <c r="D35" s="21"/>
      <c r="E35" s="10">
        <v>68</v>
      </c>
      <c r="F35" s="21">
        <v>7617004.4299999997</v>
      </c>
      <c r="G35" s="10">
        <f t="shared" si="8"/>
        <v>0</v>
      </c>
      <c r="H35" s="21">
        <f t="shared" si="8"/>
        <v>0</v>
      </c>
      <c r="I35" s="10">
        <v>68</v>
      </c>
      <c r="J35" s="21">
        <v>7617004.4299999997</v>
      </c>
    </row>
    <row r="36" spans="1:10" s="22" customFormat="1" ht="23.25" x14ac:dyDescent="0.25">
      <c r="A36" s="20">
        <f t="shared" si="9"/>
        <v>18</v>
      </c>
      <c r="B36" s="8" t="s">
        <v>25</v>
      </c>
      <c r="C36" s="10"/>
      <c r="D36" s="21"/>
      <c r="E36" s="10">
        <v>0</v>
      </c>
      <c r="F36" s="21">
        <v>0</v>
      </c>
      <c r="G36" s="10">
        <f t="shared" si="8"/>
        <v>0</v>
      </c>
      <c r="H36" s="21">
        <f t="shared" si="8"/>
        <v>0</v>
      </c>
      <c r="I36" s="10"/>
      <c r="J36" s="21"/>
    </row>
    <row r="37" spans="1:10" s="22" customFormat="1" ht="23.25" x14ac:dyDescent="0.25">
      <c r="A37" s="20">
        <f t="shared" si="9"/>
        <v>19</v>
      </c>
      <c r="B37" s="8" t="s">
        <v>26</v>
      </c>
      <c r="C37" s="10"/>
      <c r="D37" s="21"/>
      <c r="E37" s="10">
        <v>0</v>
      </c>
      <c r="F37" s="21">
        <v>0</v>
      </c>
      <c r="G37" s="10">
        <f t="shared" si="8"/>
        <v>0</v>
      </c>
      <c r="H37" s="21">
        <f t="shared" si="8"/>
        <v>0</v>
      </c>
      <c r="I37" s="10"/>
      <c r="J37" s="21"/>
    </row>
    <row r="38" spans="1:10" s="22" customFormat="1" ht="23.25" x14ac:dyDescent="0.25">
      <c r="A38" s="20">
        <f t="shared" si="9"/>
        <v>20</v>
      </c>
      <c r="B38" s="8" t="s">
        <v>27</v>
      </c>
      <c r="C38" s="10"/>
      <c r="D38" s="21"/>
      <c r="E38" s="10">
        <v>0</v>
      </c>
      <c r="F38" s="21">
        <v>0</v>
      </c>
      <c r="G38" s="10">
        <f t="shared" si="8"/>
        <v>0</v>
      </c>
      <c r="H38" s="21">
        <f t="shared" si="8"/>
        <v>0</v>
      </c>
      <c r="I38" s="10"/>
      <c r="J38" s="21"/>
    </row>
    <row r="39" spans="1:10" s="22" customFormat="1" ht="23.25" x14ac:dyDescent="0.25">
      <c r="A39" s="20">
        <f t="shared" si="9"/>
        <v>21</v>
      </c>
      <c r="B39" s="8" t="s">
        <v>28</v>
      </c>
      <c r="C39" s="10"/>
      <c r="D39" s="21"/>
      <c r="E39" s="10">
        <v>169</v>
      </c>
      <c r="F39" s="21">
        <v>17709801.329999998</v>
      </c>
      <c r="G39" s="10">
        <f t="shared" si="8"/>
        <v>-26</v>
      </c>
      <c r="H39" s="21">
        <f t="shared" si="8"/>
        <v>-4224026.839999998</v>
      </c>
      <c r="I39" s="10">
        <v>143</v>
      </c>
      <c r="J39" s="21">
        <v>13485774.49</v>
      </c>
    </row>
    <row r="40" spans="1:10" s="22" customFormat="1" ht="23.25" x14ac:dyDescent="0.25">
      <c r="A40" s="20">
        <f t="shared" si="9"/>
        <v>22</v>
      </c>
      <c r="B40" s="8" t="s">
        <v>29</v>
      </c>
      <c r="C40" s="10"/>
      <c r="D40" s="21"/>
      <c r="E40" s="10">
        <v>0</v>
      </c>
      <c r="F40" s="21">
        <v>0</v>
      </c>
      <c r="G40" s="10">
        <f t="shared" si="8"/>
        <v>0</v>
      </c>
      <c r="H40" s="21">
        <f t="shared" si="8"/>
        <v>0</v>
      </c>
      <c r="I40" s="10"/>
      <c r="J40" s="21"/>
    </row>
    <row r="41" spans="1:10" s="22" customFormat="1" ht="23.25" x14ac:dyDescent="0.25">
      <c r="A41" s="20">
        <f t="shared" si="9"/>
        <v>23</v>
      </c>
      <c r="B41" s="8" t="s">
        <v>30</v>
      </c>
      <c r="C41" s="10"/>
      <c r="D41" s="21"/>
      <c r="E41" s="10">
        <v>0</v>
      </c>
      <c r="F41" s="21">
        <v>0</v>
      </c>
      <c r="G41" s="10">
        <f t="shared" si="8"/>
        <v>0</v>
      </c>
      <c r="H41" s="21">
        <f t="shared" si="8"/>
        <v>0</v>
      </c>
      <c r="I41" s="10"/>
      <c r="J41" s="21"/>
    </row>
    <row r="42" spans="1:10" s="22" customFormat="1" ht="23.25" x14ac:dyDescent="0.25">
      <c r="A42" s="20">
        <f t="shared" si="9"/>
        <v>24</v>
      </c>
      <c r="B42" s="8" t="s">
        <v>31</v>
      </c>
      <c r="C42" s="10"/>
      <c r="D42" s="21"/>
      <c r="E42" s="10">
        <v>0</v>
      </c>
      <c r="F42" s="21">
        <v>0</v>
      </c>
      <c r="G42" s="10">
        <f t="shared" si="8"/>
        <v>0</v>
      </c>
      <c r="H42" s="21">
        <f t="shared" si="8"/>
        <v>0</v>
      </c>
      <c r="I42" s="10"/>
      <c r="J42" s="21"/>
    </row>
    <row r="43" spans="1:10" s="22" customFormat="1" ht="23.25" x14ac:dyDescent="0.25">
      <c r="A43" s="20">
        <f t="shared" si="9"/>
        <v>25</v>
      </c>
      <c r="B43" s="8" t="s">
        <v>32</v>
      </c>
      <c r="C43" s="10"/>
      <c r="D43" s="21"/>
      <c r="E43" s="10">
        <v>12</v>
      </c>
      <c r="F43" s="21">
        <v>1255959.6000000001</v>
      </c>
      <c r="G43" s="10">
        <f t="shared" si="8"/>
        <v>0</v>
      </c>
      <c r="H43" s="21">
        <f t="shared" si="8"/>
        <v>0</v>
      </c>
      <c r="I43" s="10">
        <v>12</v>
      </c>
      <c r="J43" s="21">
        <v>1255959.6000000001</v>
      </c>
    </row>
    <row r="44" spans="1:10" s="22" customFormat="1" ht="23.25" x14ac:dyDescent="0.25">
      <c r="A44" s="20">
        <f t="shared" si="9"/>
        <v>26</v>
      </c>
      <c r="B44" s="8" t="s">
        <v>33</v>
      </c>
      <c r="C44" s="10"/>
      <c r="D44" s="21"/>
      <c r="E44" s="10">
        <v>117</v>
      </c>
      <c r="F44" s="21">
        <v>13912833.979999999</v>
      </c>
      <c r="G44" s="10">
        <f t="shared" si="8"/>
        <v>-10</v>
      </c>
      <c r="H44" s="21">
        <f t="shared" si="8"/>
        <v>-2891672.4699999988</v>
      </c>
      <c r="I44" s="10">
        <v>107</v>
      </c>
      <c r="J44" s="21">
        <v>11021161.51</v>
      </c>
    </row>
    <row r="45" spans="1:10" s="22" customFormat="1" ht="23.25" x14ac:dyDescent="0.25">
      <c r="A45" s="20">
        <f t="shared" si="9"/>
        <v>27</v>
      </c>
      <c r="B45" s="8" t="s">
        <v>34</v>
      </c>
      <c r="C45" s="10"/>
      <c r="D45" s="21"/>
      <c r="E45" s="10">
        <v>0</v>
      </c>
      <c r="F45" s="21">
        <v>0</v>
      </c>
      <c r="G45" s="10">
        <f t="shared" si="8"/>
        <v>0</v>
      </c>
      <c r="H45" s="21">
        <f t="shared" si="8"/>
        <v>0</v>
      </c>
      <c r="I45" s="10"/>
      <c r="J45" s="21"/>
    </row>
    <row r="46" spans="1:10" s="22" customFormat="1" ht="40.5" x14ac:dyDescent="0.25">
      <c r="A46" s="20">
        <f t="shared" si="9"/>
        <v>28</v>
      </c>
      <c r="B46" s="8" t="s">
        <v>35</v>
      </c>
      <c r="C46" s="10"/>
      <c r="D46" s="21"/>
      <c r="E46" s="10">
        <v>254</v>
      </c>
      <c r="F46" s="21">
        <v>24962147.91</v>
      </c>
      <c r="G46" s="10">
        <f t="shared" si="8"/>
        <v>0</v>
      </c>
      <c r="H46" s="21">
        <f t="shared" si="8"/>
        <v>0</v>
      </c>
      <c r="I46" s="10">
        <v>254</v>
      </c>
      <c r="J46" s="21">
        <v>24962147.91</v>
      </c>
    </row>
    <row r="47" spans="1:10" s="22" customFormat="1" ht="23.25" x14ac:dyDescent="0.25">
      <c r="A47" s="20">
        <f t="shared" si="9"/>
        <v>29</v>
      </c>
      <c r="B47" s="8" t="s">
        <v>36</v>
      </c>
      <c r="C47" s="10"/>
      <c r="D47" s="21"/>
      <c r="E47" s="10">
        <v>0</v>
      </c>
      <c r="F47" s="21">
        <v>0</v>
      </c>
      <c r="G47" s="10">
        <f t="shared" si="8"/>
        <v>0</v>
      </c>
      <c r="H47" s="21">
        <f t="shared" si="8"/>
        <v>0</v>
      </c>
      <c r="I47" s="10"/>
      <c r="J47" s="21"/>
    </row>
    <row r="48" spans="1:10" s="22" customFormat="1" ht="23.25" x14ac:dyDescent="0.25">
      <c r="A48" s="20">
        <f t="shared" si="9"/>
        <v>30</v>
      </c>
      <c r="B48" s="8" t="s">
        <v>37</v>
      </c>
      <c r="C48" s="10"/>
      <c r="D48" s="21"/>
      <c r="E48" s="10">
        <v>0</v>
      </c>
      <c r="F48" s="21">
        <v>0</v>
      </c>
      <c r="G48" s="10">
        <f t="shared" si="8"/>
        <v>0</v>
      </c>
      <c r="H48" s="21">
        <f t="shared" si="8"/>
        <v>0</v>
      </c>
      <c r="I48" s="10"/>
      <c r="J48" s="21"/>
    </row>
    <row r="49" spans="1:10" s="22" customFormat="1" ht="23.25" x14ac:dyDescent="0.25">
      <c r="A49" s="20">
        <f t="shared" si="9"/>
        <v>31</v>
      </c>
      <c r="B49" s="8" t="s">
        <v>38</v>
      </c>
      <c r="C49" s="10"/>
      <c r="D49" s="21"/>
      <c r="E49" s="10">
        <v>79</v>
      </c>
      <c r="F49" s="21">
        <v>7363666.7299999995</v>
      </c>
      <c r="G49" s="10">
        <f t="shared" si="8"/>
        <v>1</v>
      </c>
      <c r="H49" s="21">
        <f t="shared" si="8"/>
        <v>63491.020000000484</v>
      </c>
      <c r="I49" s="10">
        <v>80</v>
      </c>
      <c r="J49" s="21">
        <v>7427157.75</v>
      </c>
    </row>
    <row r="50" spans="1:10" s="22" customFormat="1" ht="23.25" x14ac:dyDescent="0.25">
      <c r="A50" s="20">
        <f t="shared" si="9"/>
        <v>32</v>
      </c>
      <c r="B50" s="8" t="s">
        <v>39</v>
      </c>
      <c r="C50" s="10"/>
      <c r="D50" s="21"/>
      <c r="E50" s="10">
        <v>0</v>
      </c>
      <c r="F50" s="21">
        <v>0</v>
      </c>
      <c r="G50" s="10">
        <f t="shared" si="8"/>
        <v>0</v>
      </c>
      <c r="H50" s="21">
        <f t="shared" si="8"/>
        <v>0</v>
      </c>
      <c r="I50" s="10"/>
      <c r="J50" s="21"/>
    </row>
    <row r="51" spans="1:10" s="22" customFormat="1" ht="43.5" customHeight="1" x14ac:dyDescent="0.25">
      <c r="A51" s="20">
        <f t="shared" si="9"/>
        <v>33</v>
      </c>
      <c r="B51" s="8" t="s">
        <v>40</v>
      </c>
      <c r="C51" s="10"/>
      <c r="D51" s="21"/>
      <c r="E51" s="10">
        <v>0</v>
      </c>
      <c r="F51" s="21">
        <v>0</v>
      </c>
      <c r="G51" s="10">
        <f t="shared" si="8"/>
        <v>0</v>
      </c>
      <c r="H51" s="21">
        <f t="shared" si="8"/>
        <v>0</v>
      </c>
      <c r="I51" s="10"/>
      <c r="J51" s="21"/>
    </row>
    <row r="52" spans="1:10" s="22" customFormat="1" ht="60.75" x14ac:dyDescent="0.25">
      <c r="A52" s="20">
        <f t="shared" si="9"/>
        <v>34</v>
      </c>
      <c r="B52" s="8" t="s">
        <v>41</v>
      </c>
      <c r="C52" s="10">
        <f>512-13</f>
        <v>499</v>
      </c>
      <c r="D52" s="21">
        <f>55786307.94-698980.73</f>
        <v>55087327.210000001</v>
      </c>
      <c r="E52" s="10">
        <v>147</v>
      </c>
      <c r="F52" s="21">
        <v>9335134.1899999995</v>
      </c>
      <c r="G52" s="10">
        <f t="shared" si="8"/>
        <v>206</v>
      </c>
      <c r="H52" s="21">
        <f t="shared" si="8"/>
        <v>11363271.180000002</v>
      </c>
      <c r="I52" s="10">
        <v>353</v>
      </c>
      <c r="J52" s="21">
        <v>20698405.370000001</v>
      </c>
    </row>
    <row r="53" spans="1:10" s="22" customFormat="1" ht="43.5" customHeight="1" x14ac:dyDescent="0.25">
      <c r="A53" s="20">
        <f t="shared" si="9"/>
        <v>35</v>
      </c>
      <c r="B53" s="8" t="s">
        <v>42</v>
      </c>
      <c r="C53" s="10"/>
      <c r="D53" s="21"/>
      <c r="E53" s="10">
        <v>7</v>
      </c>
      <c r="F53" s="21">
        <v>478454.44</v>
      </c>
      <c r="G53" s="10">
        <f t="shared" si="8"/>
        <v>4</v>
      </c>
      <c r="H53" s="21">
        <f t="shared" si="8"/>
        <v>309626.87999999995</v>
      </c>
      <c r="I53" s="10">
        <v>11</v>
      </c>
      <c r="J53" s="21">
        <v>788081.32</v>
      </c>
    </row>
    <row r="54" spans="1:10" s="22" customFormat="1" ht="60.75" x14ac:dyDescent="0.25">
      <c r="A54" s="20">
        <f t="shared" si="9"/>
        <v>36</v>
      </c>
      <c r="B54" s="8" t="s">
        <v>43</v>
      </c>
      <c r="C54" s="10"/>
      <c r="D54" s="21"/>
      <c r="E54" s="10">
        <v>0</v>
      </c>
      <c r="F54" s="21">
        <v>0</v>
      </c>
      <c r="G54" s="10">
        <f t="shared" si="8"/>
        <v>0</v>
      </c>
      <c r="H54" s="21">
        <f t="shared" si="8"/>
        <v>0</v>
      </c>
      <c r="I54" s="10"/>
      <c r="J54" s="21"/>
    </row>
    <row r="55" spans="1:10" s="22" customFormat="1" ht="43.5" customHeight="1" x14ac:dyDescent="0.25">
      <c r="A55" s="20">
        <f t="shared" si="9"/>
        <v>37</v>
      </c>
      <c r="B55" s="9" t="s">
        <v>53</v>
      </c>
      <c r="C55" s="10"/>
      <c r="D55" s="21"/>
      <c r="E55" s="10">
        <v>0</v>
      </c>
      <c r="F55" s="21">
        <v>0</v>
      </c>
      <c r="G55" s="10">
        <f t="shared" si="8"/>
        <v>0</v>
      </c>
      <c r="H55" s="21">
        <f t="shared" si="8"/>
        <v>0</v>
      </c>
      <c r="I55" s="10"/>
      <c r="J55" s="21"/>
    </row>
    <row r="56" spans="1:10" s="22" customFormat="1" ht="43.5" customHeight="1" x14ac:dyDescent="0.25">
      <c r="A56" s="20">
        <f t="shared" si="9"/>
        <v>38</v>
      </c>
      <c r="B56" s="9" t="s">
        <v>52</v>
      </c>
      <c r="C56" s="10">
        <v>8</v>
      </c>
      <c r="D56" s="21">
        <v>520507.48</v>
      </c>
      <c r="E56" s="10">
        <v>40</v>
      </c>
      <c r="F56" s="21">
        <v>2853663.5799999996</v>
      </c>
      <c r="G56" s="10">
        <f t="shared" si="8"/>
        <v>11</v>
      </c>
      <c r="H56" s="21">
        <f t="shared" si="8"/>
        <v>770789.03000000026</v>
      </c>
      <c r="I56" s="10">
        <v>51</v>
      </c>
      <c r="J56" s="21">
        <v>3624452.61</v>
      </c>
    </row>
    <row r="57" spans="1:10" s="22" customFormat="1" ht="43.5" customHeight="1" x14ac:dyDescent="0.25">
      <c r="A57" s="20">
        <f t="shared" si="9"/>
        <v>39</v>
      </c>
      <c r="B57" s="9" t="s">
        <v>44</v>
      </c>
      <c r="C57" s="10"/>
      <c r="D57" s="21"/>
      <c r="E57" s="10">
        <v>0</v>
      </c>
      <c r="F57" s="21">
        <v>0</v>
      </c>
      <c r="G57" s="10">
        <f t="shared" si="8"/>
        <v>0</v>
      </c>
      <c r="H57" s="21">
        <f t="shared" si="8"/>
        <v>0</v>
      </c>
      <c r="I57" s="10"/>
      <c r="J57" s="21"/>
    </row>
    <row r="58" spans="1:10" s="22" customFormat="1" ht="60.75" x14ac:dyDescent="0.25">
      <c r="A58" s="23"/>
      <c r="B58" s="29" t="s">
        <v>45</v>
      </c>
      <c r="C58" s="25">
        <f>SUM(C33:C57)</f>
        <v>507</v>
      </c>
      <c r="D58" s="19">
        <f>SUM(D33:D57)</f>
        <v>55607834.689999998</v>
      </c>
      <c r="E58" s="25">
        <v>893</v>
      </c>
      <c r="F58" s="19">
        <v>85488666.189999998</v>
      </c>
      <c r="G58" s="25">
        <f>SUM(G33:G57)</f>
        <v>186</v>
      </c>
      <c r="H58" s="19">
        <f t="shared" ref="H58:J58" si="10">SUM(H33:H57)</f>
        <v>5391478.8000000054</v>
      </c>
      <c r="I58" s="25">
        <f t="shared" si="10"/>
        <v>1079</v>
      </c>
      <c r="J58" s="19">
        <f t="shared" si="10"/>
        <v>90880144.989999995</v>
      </c>
    </row>
    <row r="59" spans="1:10" s="22" customFormat="1" ht="38.25" customHeight="1" x14ac:dyDescent="0.25">
      <c r="A59" s="34"/>
      <c r="B59" s="35" t="s">
        <v>46</v>
      </c>
      <c r="C59" s="36">
        <f>C58+C32+C28+C21</f>
        <v>1958</v>
      </c>
      <c r="D59" s="37">
        <f>D58+D32+D28+D21</f>
        <v>193127544.31</v>
      </c>
      <c r="E59" s="38">
        <v>2257</v>
      </c>
      <c r="F59" s="37">
        <v>200899555.69</v>
      </c>
      <c r="G59" s="38">
        <f>G21+G28+G32+G58</f>
        <v>229</v>
      </c>
      <c r="H59" s="37">
        <f t="shared" ref="H59:J59" si="11">H21+H28+H32+H58</f>
        <v>8.3819031715393066E-9</v>
      </c>
      <c r="I59" s="38">
        <f t="shared" si="11"/>
        <v>2486</v>
      </c>
      <c r="J59" s="37">
        <f t="shared" si="11"/>
        <v>200899555.69</v>
      </c>
    </row>
    <row r="60" spans="1:10" ht="26.25" x14ac:dyDescent="0.4">
      <c r="A60" s="39"/>
      <c r="B60" s="39"/>
      <c r="C60" s="40"/>
      <c r="D60" s="41"/>
      <c r="E60" s="42"/>
      <c r="F60" s="43"/>
      <c r="G60" s="44"/>
      <c r="H60" s="44"/>
      <c r="I60" s="42">
        <f>C59+I59</f>
        <v>4444</v>
      </c>
      <c r="J60" s="43">
        <f>D59+J59</f>
        <v>394027100</v>
      </c>
    </row>
    <row r="61" spans="1:10" s="14" customFormat="1" ht="26.25" x14ac:dyDescent="0.4">
      <c r="A61" s="33"/>
      <c r="B61" s="33"/>
      <c r="C61" s="13"/>
      <c r="D61" s="26"/>
      <c r="E61" s="31">
        <f>I61-E60</f>
        <v>0</v>
      </c>
      <c r="F61" s="31">
        <f>J61-F60</f>
        <v>0</v>
      </c>
      <c r="G61" s="30"/>
      <c r="H61" s="30"/>
      <c r="I61" s="31"/>
      <c r="J61" s="32"/>
    </row>
    <row r="62" spans="1:10" ht="26.25" x14ac:dyDescent="0.4">
      <c r="C62" s="11"/>
      <c r="E62" s="12"/>
    </row>
    <row r="63" spans="1:10" ht="26.25" x14ac:dyDescent="0.4">
      <c r="C63" s="15"/>
    </row>
    <row r="64" spans="1:10" x14ac:dyDescent="0.25">
      <c r="D64" s="26"/>
    </row>
    <row r="67" spans="1:10" s="14" customFormat="1" x14ac:dyDescent="0.25">
      <c r="A67" s="1"/>
      <c r="B67" s="1"/>
      <c r="C67" s="1"/>
      <c r="D67" s="24"/>
      <c r="E67" s="1"/>
      <c r="F67"/>
      <c r="G67"/>
      <c r="H67"/>
      <c r="I67"/>
      <c r="J67"/>
    </row>
  </sheetData>
  <mergeCells count="18">
    <mergeCell ref="C5:F5"/>
    <mergeCell ref="B5:B13"/>
    <mergeCell ref="A5:A13"/>
    <mergeCell ref="G7:G13"/>
    <mergeCell ref="H7:H13"/>
    <mergeCell ref="G5:H5"/>
    <mergeCell ref="G6:H6"/>
    <mergeCell ref="D7:D13"/>
    <mergeCell ref="C6:D6"/>
    <mergeCell ref="E6:F6"/>
    <mergeCell ref="F7:F13"/>
    <mergeCell ref="E7:E13"/>
    <mergeCell ref="C7:C13"/>
    <mergeCell ref="I4:J4"/>
    <mergeCell ref="I5:J5"/>
    <mergeCell ref="I7:I13"/>
    <mergeCell ref="J7:J13"/>
    <mergeCell ref="I6:J6"/>
  </mergeCells>
  <conditionalFormatting sqref="A61:B61">
    <cfRule type="cellIs" dxfId="13" priority="33" operator="notEqual">
      <formula>0</formula>
    </cfRule>
  </conditionalFormatting>
  <conditionalFormatting sqref="C62">
    <cfRule type="cellIs" dxfId="12" priority="24" operator="notEqual">
      <formula>0</formula>
    </cfRule>
  </conditionalFormatting>
  <conditionalFormatting sqref="J61">
    <cfRule type="cellIs" dxfId="11" priority="14" operator="lessThan">
      <formula>0</formula>
    </cfRule>
  </conditionalFormatting>
  <conditionalFormatting sqref="E22:E27 E16:E20 E29:E31 E33:E57">
    <cfRule type="cellIs" dxfId="10" priority="11" operator="lessThan">
      <formula>0</formula>
    </cfRule>
  </conditionalFormatting>
  <conditionalFormatting sqref="C22:C27 C29:C31 C33:C57 C16:C20">
    <cfRule type="cellIs" dxfId="9" priority="10" operator="lessThan">
      <formula>0</formula>
    </cfRule>
  </conditionalFormatting>
  <conditionalFormatting sqref="D32 D28 D21 D58:D59">
    <cfRule type="cellIs" dxfId="8" priority="9" operator="lessThan">
      <formula>0</formula>
    </cfRule>
  </conditionalFormatting>
  <conditionalFormatting sqref="F21 F28 F32 F58:F59">
    <cfRule type="cellIs" dxfId="7" priority="8" operator="lessThan">
      <formula>0</formula>
    </cfRule>
  </conditionalFormatting>
  <conditionalFormatting sqref="J60">
    <cfRule type="cellIs" dxfId="6" priority="4" operator="lessThan">
      <formula>0</formula>
    </cfRule>
  </conditionalFormatting>
  <conditionalFormatting sqref="I16 G16:G20">
    <cfRule type="cellIs" dxfId="5" priority="7" operator="lessThan">
      <formula>0</formula>
    </cfRule>
  </conditionalFormatting>
  <conditionalFormatting sqref="H21 J21 H28 J28 H32 J32 H58:H59 J58:J59">
    <cfRule type="cellIs" dxfId="4" priority="6" operator="lessThan">
      <formula>0</formula>
    </cfRule>
  </conditionalFormatting>
  <conditionalFormatting sqref="F60">
    <cfRule type="cellIs" dxfId="3" priority="5" operator="lessThan">
      <formula>0</formula>
    </cfRule>
  </conditionalFormatting>
  <conditionalFormatting sqref="I33:I55 I29:I31 I22:I27 I17:I20 I57">
    <cfRule type="cellIs" dxfId="2" priority="3" operator="lessThan">
      <formula>0</formula>
    </cfRule>
  </conditionalFormatting>
  <conditionalFormatting sqref="G33:G57 G29:G31 G22:G27">
    <cfRule type="cellIs" dxfId="1" priority="2" operator="lessThan">
      <formula>0</formula>
    </cfRule>
  </conditionalFormatting>
  <conditionalFormatting sqref="I56">
    <cfRule type="cellIs" dxfId="0" priority="1" operator="lessThan">
      <formula>0</formula>
    </cfRule>
  </conditionalFormatting>
  <printOptions horizontalCentered="1" verticalCentered="1"/>
  <pageMargins left="0.70866141732283472" right="0.70866141732283472" top="0.74803149606299213" bottom="0.74803149606299213" header="0.31496062992125984" footer="0.31496062992125984"/>
  <pageSetup paperSize="8" scale="33" fitToWidth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SAVINOVA</cp:lastModifiedBy>
  <cp:lastPrinted>2022-05-20T13:14:13Z</cp:lastPrinted>
  <dcterms:created xsi:type="dcterms:W3CDTF">2022-05-20T06:18:15Z</dcterms:created>
  <dcterms:modified xsi:type="dcterms:W3CDTF">2022-05-23T11:03:48Z</dcterms:modified>
</cp:coreProperties>
</file>